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"/>
    </mc:Choice>
  </mc:AlternateContent>
  <bookViews>
    <workbookView xWindow="0" yWindow="0" windowWidth="2370" windowHeight="0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B20" i="1" l="1"/>
  <c r="B22" i="1"/>
  <c r="W23" i="1"/>
  <c r="V23" i="1" l="1"/>
  <c r="B21" i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<sst xmlns="http://schemas.openxmlformats.org/spreadsheetml/2006/main" count="33" uniqueCount="33">
  <si>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</si>
  <si>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</si>
  <si>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</si>
  <si>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</si>
  <si>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</si>
  <si>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</si>
  <si>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</si>
  <si>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</si>
  <si>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</si>
  <si>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</si>
  <si>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</si>
  <si>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</si>
  <si>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</si>
  <si>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</si>
  <si>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</si>
  <si>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</si>
  <si>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</si>
  <si>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</si>
  <si>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</si>
  <si>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</si>
  <si>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</si>
  <si>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</si>
  <si>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</si>
  <si>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</si>
  <si>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</si>
  <si>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</si>
  <si>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</si>
  <si>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</si>
  <si>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</si>
  <si>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</si>
  <si>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>период 2021 и 2022 годов  от      " 24  " декабря 2019 г. № 100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</si>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</sst>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#,##0.0000"/>
    <numFmt numFmtId="167" formatCode="0.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167" fontId="6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" fontId="5" fillId="3" borderId="6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10"/>
  <sheetViews>
    <sheetView tabSelected="1" view="pageBreakPreview" zoomScale="75" zoomScaleNormal="75" zoomScaleSheetLayoutView="75" workbookViewId="0">
      <selection sqref="A1:W5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21" width="37.42578125" style="1" customWidth="1"/>
    <col min="22" max="22" width="37.42578125" style="27" customWidth="1"/>
    <col min="23" max="23" width="36.140625" style="4" customWidth="1"/>
    <col min="24" max="16384" width="9.140625" style="4"/>
  </cols>
  <sheetData>
    <row r="1" spans="1:23" ht="36" customHeight="1" x14ac:dyDescent="0.4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36" customHeight="1" x14ac:dyDescent="0.4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36" customHeight="1" x14ac:dyDescent="0.4">
      <c r="A3" s="40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19" customFormat="1" ht="36" customHeight="1" x14ac:dyDescent="0.4">
      <c r="A4" s="40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 s="19" customFormat="1" ht="36" customHeight="1" x14ac:dyDescent="0.4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9"/>
      <c r="W6" s="16"/>
    </row>
    <row r="7" spans="1:23" s="3" customFormat="1" ht="27.75" x14ac:dyDescent="0.4">
      <c r="A7" s="10"/>
      <c r="B7" s="10"/>
      <c r="C7" s="40" t="s">
        <v>13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3" customFormat="1" ht="34.9" customHeight="1" x14ac:dyDescent="0.4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s="3" customFormat="1" ht="47.45" customHeight="1" x14ac:dyDescent="0.4">
      <c r="A9" s="40" t="s">
        <v>14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6"/>
    </row>
    <row r="11" spans="1:23" s="3" customFormat="1" ht="51.6" customHeight="1" x14ac:dyDescent="0.4">
      <c r="A11" s="10"/>
      <c r="B11" s="11"/>
      <c r="C11" s="33" t="s">
        <v>30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</row>
    <row r="13" spans="1:23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</row>
    <row r="14" spans="1:23" s="17" customFormat="1" ht="83.45" customHeight="1" x14ac:dyDescent="0.45">
      <c r="A14" s="49" t="s">
        <v>15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0"/>
    </row>
    <row r="15" spans="1:23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</row>
    <row r="16" spans="1:23" s="5" customFormat="1" ht="49.9" customHeight="1" x14ac:dyDescent="0.35">
      <c r="A16" s="50" t="s">
        <v>4</v>
      </c>
      <c r="B16" s="50" t="s">
        <v>5</v>
      </c>
      <c r="C16" s="36" t="s">
        <v>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</row>
    <row r="17" spans="1:23" s="5" customFormat="1" ht="258" customHeight="1" x14ac:dyDescent="0.35">
      <c r="A17" s="51"/>
      <c r="B17" s="51"/>
      <c r="C17" s="43" t="s">
        <v>2</v>
      </c>
      <c r="D17" s="43" t="s">
        <v>12</v>
      </c>
      <c r="E17" s="48" t="s">
        <v>21</v>
      </c>
      <c r="F17" s="48" t="s">
        <v>17</v>
      </c>
      <c r="G17" s="43" t="s">
        <v>9</v>
      </c>
      <c r="H17" s="41" t="s">
        <v>10</v>
      </c>
      <c r="I17" s="45" t="s">
        <v>24</v>
      </c>
      <c r="J17" s="41" t="s">
        <v>3</v>
      </c>
      <c r="K17" s="45" t="s">
        <v>16</v>
      </c>
      <c r="L17" s="45" t="s">
        <v>19</v>
      </c>
      <c r="M17" s="45" t="s">
        <v>18</v>
      </c>
      <c r="N17" s="45" t="s">
        <v>20</v>
      </c>
      <c r="O17" s="45" t="s">
        <v>25</v>
      </c>
      <c r="P17" s="45" t="s">
        <v>22</v>
      </c>
      <c r="Q17" s="45" t="s">
        <v>23</v>
      </c>
      <c r="R17" s="45" t="s">
        <v>29</v>
      </c>
      <c r="S17" s="45" t="s">
        <v>26</v>
      </c>
      <c r="T17" s="45" t="s">
        <v>27</v>
      </c>
      <c r="U17" s="34" t="s">
        <v>28</v>
      </c>
      <c r="V17" s="34" t="s">
        <v>31</v>
      </c>
      <c r="W17" s="38" t="s">
        <v>32</v>
      </c>
    </row>
    <row r="18" spans="1:23" s="5" customFormat="1" ht="284.45" customHeight="1" x14ac:dyDescent="0.35">
      <c r="A18" s="51"/>
      <c r="B18" s="51"/>
      <c r="C18" s="44"/>
      <c r="D18" s="44"/>
      <c r="E18" s="43"/>
      <c r="F18" s="43"/>
      <c r="G18" s="44"/>
      <c r="H18" s="42"/>
      <c r="I18" s="41"/>
      <c r="J18" s="42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35"/>
      <c r="V18" s="35"/>
      <c r="W18" s="39"/>
    </row>
    <row r="19" spans="1:23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3">
        <v>21</v>
      </c>
      <c r="V19" s="12">
        <v>22</v>
      </c>
      <c r="W19" s="32">
        <v>23</v>
      </c>
    </row>
    <row r="20" spans="1:23" s="5" customFormat="1" ht="164.45" customHeight="1" x14ac:dyDescent="0.6">
      <c r="A20" s="6" t="s">
        <v>8</v>
      </c>
      <c r="B20" s="21">
        <f>SUM(C20:W20)</f>
        <v>108170.6828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21">
        <v>7315.1728000000003</v>
      </c>
      <c r="L20" s="15"/>
      <c r="M20" s="15"/>
      <c r="N20" s="15">
        <v>2458</v>
      </c>
      <c r="O20" s="15"/>
      <c r="P20" s="15"/>
      <c r="Q20" s="15"/>
      <c r="R20" s="15">
        <v>4766.1099999999997</v>
      </c>
      <c r="S20" s="15"/>
      <c r="T20" s="15">
        <v>4775.58</v>
      </c>
      <c r="U20" s="24">
        <v>5500</v>
      </c>
      <c r="V20" s="15">
        <v>1818.64</v>
      </c>
      <c r="W20" s="31"/>
    </row>
    <row r="21" spans="1:23" s="5" customFormat="1" ht="108" customHeight="1" x14ac:dyDescent="0.6">
      <c r="A21" s="6" t="s">
        <v>11</v>
      </c>
      <c r="B21" s="21">
        <f>SUM(C21:U21)</f>
        <v>108697.03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15"/>
      <c r="L21" s="15">
        <v>12946</v>
      </c>
      <c r="M21" s="15">
        <v>20826</v>
      </c>
      <c r="N21" s="15"/>
      <c r="O21" s="15">
        <v>3138</v>
      </c>
      <c r="P21" s="15"/>
      <c r="Q21" s="15">
        <v>819</v>
      </c>
      <c r="R21" s="15"/>
      <c r="S21" s="15">
        <v>6741.03</v>
      </c>
      <c r="T21" s="15"/>
      <c r="U21" s="24"/>
      <c r="V21" s="15"/>
      <c r="W21" s="31"/>
    </row>
    <row r="22" spans="1:23" s="5" customFormat="1" ht="201" customHeight="1" x14ac:dyDescent="0.6">
      <c r="A22" s="8" t="s">
        <v>6</v>
      </c>
      <c r="B22" s="20">
        <f>SUM(C22:W22)</f>
        <v>12789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4"/>
      <c r="V22" s="15"/>
      <c r="W22" s="7">
        <v>10000</v>
      </c>
    </row>
    <row r="23" spans="1:23" s="5" customFormat="1" ht="114" customHeight="1" x14ac:dyDescent="0.6">
      <c r="A23" s="9" t="s">
        <v>0</v>
      </c>
      <c r="B23" s="28">
        <f>SUM(C23:W23)</f>
        <v>229656.71279999998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22">
        <f t="shared" ref="K23:N23" si="1">SUM(K20:K22)</f>
        <v>7315.1728000000003</v>
      </c>
      <c r="L23" s="14">
        <f t="shared" si="1"/>
        <v>12946</v>
      </c>
      <c r="M23" s="14">
        <f t="shared" si="1"/>
        <v>20826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4766.1099999999997</v>
      </c>
      <c r="S23" s="14">
        <f t="shared" ref="S23" si="3">SUM(S20:S22)</f>
        <v>6741.03</v>
      </c>
      <c r="T23" s="14">
        <f t="shared" si="0"/>
        <v>4775.58</v>
      </c>
      <c r="U23" s="25">
        <f t="shared" ref="U23:W23" si="4">SUM(U20:U22)</f>
        <v>5500</v>
      </c>
      <c r="V23" s="14">
        <f t="shared" si="4"/>
        <v>1818.64</v>
      </c>
      <c r="W23" s="14">
        <f t="shared" si="4"/>
        <v>10000</v>
      </c>
    </row>
    <row r="24" spans="1:23" x14ac:dyDescent="0.2">
      <c r="V24" s="4"/>
    </row>
    <row r="25" spans="1:23" x14ac:dyDescent="0.2">
      <c r="V25" s="4"/>
    </row>
    <row r="26" spans="1:23" x14ac:dyDescent="0.2">
      <c r="V26" s="4"/>
    </row>
    <row r="27" spans="1:23" x14ac:dyDescent="0.2">
      <c r="V27" s="4"/>
    </row>
    <row r="28" spans="1:23" x14ac:dyDescent="0.2">
      <c r="V28" s="4"/>
    </row>
    <row r="29" spans="1:23" x14ac:dyDescent="0.2">
      <c r="V29" s="4"/>
    </row>
    <row r="30" spans="1:23" x14ac:dyDescent="0.2">
      <c r="V30" s="4"/>
    </row>
    <row r="31" spans="1:23" x14ac:dyDescent="0.2">
      <c r="V31" s="4"/>
    </row>
    <row r="32" spans="1:23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34">
    <mergeCell ref="D17:D18"/>
    <mergeCell ref="E17:E18"/>
    <mergeCell ref="C17:C18"/>
    <mergeCell ref="A14:U14"/>
    <mergeCell ref="F17:F18"/>
    <mergeCell ref="K17:K18"/>
    <mergeCell ref="L17:L18"/>
    <mergeCell ref="M17:M18"/>
    <mergeCell ref="N17:N18"/>
    <mergeCell ref="A16:A18"/>
    <mergeCell ref="B16:B18"/>
    <mergeCell ref="A1:W1"/>
    <mergeCell ref="C7:W7"/>
    <mergeCell ref="A8:W8"/>
    <mergeCell ref="A9:W9"/>
    <mergeCell ref="A2:W2"/>
    <mergeCell ref="A3:W3"/>
    <mergeCell ref="A4:W4"/>
    <mergeCell ref="C11:W11"/>
    <mergeCell ref="V17:V18"/>
    <mergeCell ref="C16:W16"/>
    <mergeCell ref="W17:W18"/>
    <mergeCell ref="A5:W5"/>
    <mergeCell ref="J17:J18"/>
    <mergeCell ref="G17:G18"/>
    <mergeCell ref="I17:I18"/>
    <mergeCell ref="O17:O18"/>
    <mergeCell ref="T17:T18"/>
    <mergeCell ref="S17:S18"/>
    <mergeCell ref="U17:U18"/>
    <mergeCell ref="P17:P18"/>
    <mergeCell ref="Q17:Q18"/>
    <mergeCell ref="R17:R18"/>
    <mergeCell ref="H17:H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2021-03-11T12:05:59Z</cp:lastPrinted>
  <dcterms:created xsi:type="dcterms:W3CDTF">2007-11-19T13:09:23Z</dcterms:created>
  <dcterms:modified xsi:type="dcterms:W3CDTF">2021-09-29T08:02:40Z</dcterms:modified>
</cp:coreProperties>
</file>